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5120" windowHeight="8010"/>
  </bookViews>
  <sheets>
    <sheet name="data" sheetId="1" r:id="rId1"/>
  </sheets>
  <calcPr calcId="125725"/>
</workbook>
</file>

<file path=xl/calcChain.xml><?xml version="1.0" encoding="utf-8"?>
<calcChain xmlns="http://schemas.openxmlformats.org/spreadsheetml/2006/main">
  <c r="I15" i="1"/>
  <c r="I14"/>
  <c r="H14"/>
  <c r="I6"/>
  <c r="I7"/>
  <c r="I8"/>
  <c r="I9"/>
  <c r="I10"/>
  <c r="I11"/>
  <c r="I12"/>
  <c r="I13"/>
  <c r="I5"/>
  <c r="H4"/>
  <c r="H5"/>
  <c r="H6"/>
  <c r="H7"/>
  <c r="H8"/>
  <c r="H9"/>
  <c r="H10"/>
  <c r="H11"/>
  <c r="H3"/>
</calcChain>
</file>

<file path=xl/sharedStrings.xml><?xml version="1.0" encoding="utf-8"?>
<sst xmlns="http://schemas.openxmlformats.org/spreadsheetml/2006/main" count="8" uniqueCount="8">
  <si>
    <t>A</t>
  </si>
  <si>
    <t>B</t>
  </si>
  <si>
    <t>Ia (A)</t>
  </si>
  <si>
    <t>Ib (A)</t>
  </si>
  <si>
    <t>Ua (V)</t>
  </si>
  <si>
    <t>Ub (V)</t>
  </si>
  <si>
    <t>Ra</t>
  </si>
  <si>
    <t>Rb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</si>
</sst>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title>
      <c:layout/>
    </c:title>
    <c:plotArea>
      <c:layout/>
      <c:scatterChart>
        <c:scatterStyle val="lineMarker"/>
        <c:ser>
          <c:idx val="0"/>
          <c:order val="0"/>
          <c:tx>
            <c:v>A</c:v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-0.34171348607949203"/>
                  <c:y val="0.28047040236475296"/>
                </c:manualLayout>
              </c:layout>
              <c:numFmt formatCode="General" sourceLinked="0"/>
            </c:trendlineLbl>
          </c:trendline>
          <c:xVal>
            <c:numRef>
              <c:f>data!$F$3:$F$11</c:f>
              <c:numCache>
                <c:formatCode>#,##0.000</c:formatCode>
                <c:ptCount val="9"/>
                <c:pt idx="0">
                  <c:v>-3.19</c:v>
                </c:pt>
                <c:pt idx="1">
                  <c:v>-2.83</c:v>
                </c:pt>
                <c:pt idx="2">
                  <c:v>-2.5</c:v>
                </c:pt>
                <c:pt idx="3">
                  <c:v>-2.1800000000000002</c:v>
                </c:pt>
                <c:pt idx="4">
                  <c:v>-1.833</c:v>
                </c:pt>
                <c:pt idx="5">
                  <c:v>-1.45</c:v>
                </c:pt>
                <c:pt idx="6">
                  <c:v>-1.06</c:v>
                </c:pt>
                <c:pt idx="7">
                  <c:v>-0.68300000000000005</c:v>
                </c:pt>
                <c:pt idx="8">
                  <c:v>-0.35</c:v>
                </c:pt>
              </c:numCache>
            </c:numRef>
          </c:xVal>
          <c:yVal>
            <c:numRef>
              <c:f>data!$B$3:$B$11</c:f>
              <c:numCache>
                <c:formatCode>#,##0</c:formatCode>
                <c:ptCount val="9"/>
                <c:pt idx="0">
                  <c:v>0</c:v>
                </c:pt>
                <c:pt idx="1">
                  <c:v>6000</c:v>
                </c:pt>
                <c:pt idx="2">
                  <c:v>12000</c:v>
                </c:pt>
                <c:pt idx="3">
                  <c:v>18000</c:v>
                </c:pt>
                <c:pt idx="4">
                  <c:v>24000</c:v>
                </c:pt>
                <c:pt idx="5">
                  <c:v>30000</c:v>
                </c:pt>
                <c:pt idx="6">
                  <c:v>36000</c:v>
                </c:pt>
                <c:pt idx="7">
                  <c:v>42000</c:v>
                </c:pt>
                <c:pt idx="8">
                  <c:v>48000</c:v>
                </c:pt>
              </c:numCache>
            </c:numRef>
          </c:yVal>
        </c:ser>
        <c:axId val="47156608"/>
        <c:axId val="47155072"/>
      </c:scatterChart>
      <c:valAx>
        <c:axId val="47156608"/>
        <c:scaling>
          <c:orientation val="minMax"/>
        </c:scaling>
        <c:axPos val="b"/>
        <c:numFmt formatCode="#,##0.000" sourceLinked="1"/>
        <c:tickLblPos val="nextTo"/>
        <c:crossAx val="47155072"/>
        <c:crosses val="autoZero"/>
        <c:crossBetween val="midCat"/>
      </c:valAx>
      <c:valAx>
        <c:axId val="47155072"/>
        <c:scaling>
          <c:orientation val="minMax"/>
        </c:scaling>
        <c:axPos val="l"/>
        <c:majorGridlines/>
        <c:numFmt formatCode="#,##0" sourceLinked="1"/>
        <c:tickLblPos val="nextTo"/>
        <c:crossAx val="4715660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k-SK"/>
  <c:chart>
    <c:title>
      <c:layout/>
    </c:title>
    <c:plotArea>
      <c:layout/>
      <c:scatterChart>
        <c:scatterStyle val="lineMarker"/>
        <c:ser>
          <c:idx val="0"/>
          <c:order val="0"/>
          <c:tx>
            <c:v>B</c:v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-0.23002049209089506"/>
                  <c:y val="0.14595727210076395"/>
                </c:manualLayout>
              </c:layout>
              <c:numFmt formatCode="General" sourceLinked="0"/>
            </c:trendlineLbl>
          </c:trendline>
          <c:xVal>
            <c:numRef>
              <c:f>data!$G$5:$G$13</c:f>
              <c:numCache>
                <c:formatCode>#,##0.000</c:formatCode>
                <c:ptCount val="9"/>
                <c:pt idx="0">
                  <c:v>-0.37</c:v>
                </c:pt>
                <c:pt idx="1">
                  <c:v>-0.72799999999999998</c:v>
                </c:pt>
                <c:pt idx="2">
                  <c:v>-1.1000000000000001</c:v>
                </c:pt>
                <c:pt idx="3">
                  <c:v>-1.45</c:v>
                </c:pt>
                <c:pt idx="4">
                  <c:v>-1.806</c:v>
                </c:pt>
                <c:pt idx="5">
                  <c:v>-2.1800000000000002</c:v>
                </c:pt>
                <c:pt idx="6">
                  <c:v>-2.5099999999999998</c:v>
                </c:pt>
                <c:pt idx="7">
                  <c:v>-2.84</c:v>
                </c:pt>
                <c:pt idx="8">
                  <c:v>-3.22</c:v>
                </c:pt>
              </c:numCache>
            </c:numRef>
          </c:xVal>
          <c:yVal>
            <c:numRef>
              <c:f>data!$C$5:$C$13</c:f>
              <c:numCache>
                <c:formatCode>#,##0</c:formatCode>
                <c:ptCount val="9"/>
                <c:pt idx="0">
                  <c:v>48000</c:v>
                </c:pt>
                <c:pt idx="1">
                  <c:v>42000</c:v>
                </c:pt>
                <c:pt idx="2">
                  <c:v>36000</c:v>
                </c:pt>
                <c:pt idx="3">
                  <c:v>30000</c:v>
                </c:pt>
                <c:pt idx="4">
                  <c:v>24000</c:v>
                </c:pt>
                <c:pt idx="5">
                  <c:v>18000</c:v>
                </c:pt>
                <c:pt idx="6">
                  <c:v>12000</c:v>
                </c:pt>
                <c:pt idx="7">
                  <c:v>6000</c:v>
                </c:pt>
                <c:pt idx="8">
                  <c:v>0</c:v>
                </c:pt>
              </c:numCache>
            </c:numRef>
          </c:yVal>
        </c:ser>
        <c:axId val="113547136"/>
        <c:axId val="113545600"/>
      </c:scatterChart>
      <c:valAx>
        <c:axId val="113547136"/>
        <c:scaling>
          <c:orientation val="minMax"/>
        </c:scaling>
        <c:axPos val="b"/>
        <c:numFmt formatCode="#,##0.000" sourceLinked="1"/>
        <c:tickLblPos val="nextTo"/>
        <c:crossAx val="113545600"/>
        <c:crosses val="autoZero"/>
        <c:crossBetween val="midCat"/>
      </c:valAx>
      <c:valAx>
        <c:axId val="113545600"/>
        <c:scaling>
          <c:orientation val="minMax"/>
        </c:scaling>
        <c:axPos val="l"/>
        <c:majorGridlines/>
        <c:numFmt formatCode="#,##0" sourceLinked="1"/>
        <c:tickLblPos val="nextTo"/>
        <c:crossAx val="11354713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1</xdr:row>
      <xdr:rowOff>19050</xdr:rowOff>
    </xdr:from>
    <xdr:to>
      <xdr:col>20</xdr:col>
      <xdr:colOff>590550</xdr:colOff>
      <xdr:row>19</xdr:row>
      <xdr:rowOff>47625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152400</xdr:colOff>
      <xdr:row>19</xdr:row>
      <xdr:rowOff>114300</xdr:rowOff>
    </xdr:from>
    <xdr:to>
      <xdr:col>20</xdr:col>
      <xdr:colOff>571500</xdr:colOff>
      <xdr:row>37</xdr:row>
      <xdr:rowOff>95250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15"/>
  <sheetViews>
    <sheetView tabSelected="1" workbookViewId="0"/>
  </sheetViews>
  <sheetFormatPr defaultRowHeight="15"/>
  <cols>
    <col min="1" max="1" width="9.140625" style="1"/>
    <col min="2" max="7" width="12.7109375" style="1" customWidth="1"/>
    <col min="8" max="9" width="12.7109375" style="4" customWidth="1"/>
    <col min="10" max="10" width="9.140625" style="5"/>
    <col min="11" max="16384" width="9.140625" style="1"/>
  </cols>
  <sheetData>
    <row r="2" spans="2:9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4" t="s">
        <v>6</v>
      </c>
      <c r="I2" s="4" t="s">
        <v>7</v>
      </c>
    </row>
    <row r="3" spans="2:9">
      <c r="B3" s="2">
        <v>0</v>
      </c>
      <c r="C3" s="2">
        <v>60000</v>
      </c>
      <c r="D3" s="3">
        <v>-1.31</v>
      </c>
      <c r="E3" s="3">
        <v>-0.05</v>
      </c>
      <c r="F3" s="3">
        <v>-3.19</v>
      </c>
      <c r="G3" s="3">
        <v>-2E-3</v>
      </c>
      <c r="H3" s="4">
        <f>F3/D3</f>
        <v>2.4351145038167936</v>
      </c>
    </row>
    <row r="4" spans="2:9">
      <c r="B4" s="2">
        <v>6000</v>
      </c>
      <c r="C4" s="2">
        <v>54000</v>
      </c>
      <c r="D4" s="3">
        <v>-1.1499999999999999</v>
      </c>
      <c r="E4" s="3">
        <v>-0.05</v>
      </c>
      <c r="F4" s="3">
        <v>-2.83</v>
      </c>
      <c r="G4" s="3">
        <v>-0.06</v>
      </c>
      <c r="H4" s="4">
        <f t="shared" ref="H4:H11" si="0">F4/D4</f>
        <v>2.4608695652173918</v>
      </c>
    </row>
    <row r="5" spans="2:9">
      <c r="B5" s="2">
        <v>12000</v>
      </c>
      <c r="C5" s="2">
        <v>48000</v>
      </c>
      <c r="D5" s="3">
        <v>-1.02</v>
      </c>
      <c r="E5" s="3">
        <v>-0.13</v>
      </c>
      <c r="F5" s="3">
        <v>-2.5</v>
      </c>
      <c r="G5" s="3">
        <v>-0.37</v>
      </c>
      <c r="H5" s="4">
        <f t="shared" si="0"/>
        <v>2.4509803921568629</v>
      </c>
      <c r="I5" s="4">
        <f>G5/E5</f>
        <v>2.8461538461538458</v>
      </c>
    </row>
    <row r="6" spans="2:9">
      <c r="B6" s="2">
        <v>18000</v>
      </c>
      <c r="C6" s="2">
        <v>42000</v>
      </c>
      <c r="D6" s="3">
        <v>-0.875</v>
      </c>
      <c r="E6" s="3">
        <v>-0.27</v>
      </c>
      <c r="F6" s="3">
        <v>-2.1800000000000002</v>
      </c>
      <c r="G6" s="3">
        <v>-0.72799999999999998</v>
      </c>
      <c r="H6" s="4">
        <f t="shared" si="0"/>
        <v>2.4914285714285715</v>
      </c>
      <c r="I6" s="4">
        <f t="shared" ref="I6:I13" si="1">G6/E6</f>
        <v>2.6962962962962962</v>
      </c>
    </row>
    <row r="7" spans="2:9">
      <c r="B7" s="2">
        <v>24000</v>
      </c>
      <c r="C7" s="2">
        <v>36000</v>
      </c>
      <c r="D7" s="3">
        <v>-0.73</v>
      </c>
      <c r="E7" s="3">
        <v>-0.41</v>
      </c>
      <c r="F7" s="3">
        <v>-1.833</v>
      </c>
      <c r="G7" s="3">
        <v>-1.1000000000000001</v>
      </c>
      <c r="H7" s="4">
        <f t="shared" si="0"/>
        <v>2.510958904109589</v>
      </c>
      <c r="I7" s="4">
        <f t="shared" si="1"/>
        <v>2.6829268292682928</v>
      </c>
    </row>
    <row r="8" spans="2:9">
      <c r="B8" s="2">
        <v>30000</v>
      </c>
      <c r="C8" s="2">
        <v>30000</v>
      </c>
      <c r="D8" s="3">
        <v>-0.57499999999999996</v>
      </c>
      <c r="E8" s="3">
        <v>-0.54</v>
      </c>
      <c r="F8" s="3">
        <v>-1.45</v>
      </c>
      <c r="G8" s="3">
        <v>-1.45</v>
      </c>
      <c r="H8" s="4">
        <f t="shared" si="0"/>
        <v>2.5217391304347827</v>
      </c>
      <c r="I8" s="4">
        <f t="shared" si="1"/>
        <v>2.6851851851851851</v>
      </c>
    </row>
    <row r="9" spans="2:9">
      <c r="B9" s="2">
        <v>36000</v>
      </c>
      <c r="C9" s="2">
        <v>24000</v>
      </c>
      <c r="D9" s="3">
        <v>-0.42</v>
      </c>
      <c r="E9" s="3">
        <v>-0.69</v>
      </c>
      <c r="F9" s="3">
        <v>-1.06</v>
      </c>
      <c r="G9" s="3">
        <v>-1.806</v>
      </c>
      <c r="H9" s="4">
        <f t="shared" si="0"/>
        <v>2.5238095238095242</v>
      </c>
      <c r="I9" s="4">
        <f t="shared" si="1"/>
        <v>2.6173913043478265</v>
      </c>
    </row>
    <row r="10" spans="2:9">
      <c r="B10" s="2">
        <v>42000</v>
      </c>
      <c r="C10" s="2">
        <v>18000</v>
      </c>
      <c r="D10" s="3">
        <v>-0.27</v>
      </c>
      <c r="E10" s="3">
        <v>-0.82</v>
      </c>
      <c r="F10" s="3">
        <v>-0.68300000000000005</v>
      </c>
      <c r="G10" s="3">
        <v>-2.1800000000000002</v>
      </c>
      <c r="H10" s="4">
        <f t="shared" si="0"/>
        <v>2.5296296296296297</v>
      </c>
      <c r="I10" s="4">
        <f t="shared" si="1"/>
        <v>2.6585365853658538</v>
      </c>
    </row>
    <row r="11" spans="2:9">
      <c r="B11" s="2">
        <v>48000</v>
      </c>
      <c r="C11" s="2">
        <v>12000</v>
      </c>
      <c r="D11" s="3">
        <v>-0.13</v>
      </c>
      <c r="E11" s="3">
        <v>-0.96</v>
      </c>
      <c r="F11" s="3">
        <v>-0.35</v>
      </c>
      <c r="G11" s="3">
        <v>-2.5099999999999998</v>
      </c>
      <c r="H11" s="4">
        <f t="shared" si="0"/>
        <v>2.6923076923076921</v>
      </c>
      <c r="I11" s="4">
        <f t="shared" si="1"/>
        <v>2.614583333333333</v>
      </c>
    </row>
    <row r="12" spans="2:9">
      <c r="B12" s="2">
        <v>54000</v>
      </c>
      <c r="C12" s="2">
        <v>6000</v>
      </c>
      <c r="D12" s="3">
        <v>-0.05</v>
      </c>
      <c r="E12" s="3">
        <v>-1.08</v>
      </c>
      <c r="F12" s="3">
        <v>-0.05</v>
      </c>
      <c r="G12" s="3">
        <v>-2.84</v>
      </c>
      <c r="I12" s="4">
        <f t="shared" si="1"/>
        <v>2.6296296296296293</v>
      </c>
    </row>
    <row r="13" spans="2:9">
      <c r="B13" s="2">
        <v>60000</v>
      </c>
      <c r="C13" s="2">
        <v>0</v>
      </c>
      <c r="D13" s="3">
        <v>-0.05</v>
      </c>
      <c r="E13" s="3">
        <v>-1.23</v>
      </c>
      <c r="F13" s="3">
        <v>-4.0000000000000001E-3</v>
      </c>
      <c r="G13" s="3">
        <v>-3.22</v>
      </c>
      <c r="I13" s="4">
        <f t="shared" si="1"/>
        <v>2.6178861788617889</v>
      </c>
    </row>
    <row r="14" spans="2:9">
      <c r="H14" s="4">
        <f>(SUM(H3:H11))/9</f>
        <v>2.5129819903234267</v>
      </c>
      <c r="I14" s="4">
        <f>(SUM(I5:I13))/9</f>
        <v>2.6720654653824503</v>
      </c>
    </row>
    <row r="15" spans="2:9">
      <c r="I15" s="3">
        <f>I14/H14</f>
        <v>1.0633046618207356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2014-04-16T16:05:38Z</dcterms:modified>
</cp:coreProperties>
</file>